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850" yWindow="-105" windowWidth="4770" windowHeight="6855"/>
  </bookViews>
  <sheets>
    <sheet name="анализ исп МП за 2023" sheetId="1" r:id="rId1"/>
  </sheets>
  <definedNames>
    <definedName name="_xlnm.Print_Area" localSheetId="0">'анализ исп МП за 2023'!$A$1:$I$32</definedName>
  </definedNames>
  <calcPr calcId="145621"/>
</workbook>
</file>

<file path=xl/calcChain.xml><?xml version="1.0" encoding="utf-8"?>
<calcChain xmlns="http://schemas.openxmlformats.org/spreadsheetml/2006/main">
  <c r="F20" i="1" l="1"/>
  <c r="E32" i="1" l="1"/>
  <c r="F31" i="1"/>
  <c r="G31" i="1"/>
  <c r="D32" i="1"/>
  <c r="C32" i="1"/>
  <c r="F13" i="1" l="1"/>
  <c r="F10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7" i="1"/>
  <c r="F8" i="1"/>
  <c r="F9" i="1"/>
  <c r="F11" i="1"/>
  <c r="F12" i="1"/>
  <c r="F14" i="1"/>
  <c r="F15" i="1"/>
  <c r="F16" i="1"/>
  <c r="F17" i="1"/>
  <c r="F18" i="1"/>
  <c r="F19" i="1"/>
  <c r="F21" i="1"/>
  <c r="F22" i="1"/>
  <c r="F23" i="1"/>
  <c r="F24" i="1"/>
  <c r="F25" i="1"/>
  <c r="F26" i="1"/>
  <c r="F27" i="1"/>
  <c r="F28" i="1"/>
  <c r="F29" i="1"/>
  <c r="F30" i="1"/>
  <c r="F7" i="1"/>
  <c r="G32" i="1" l="1"/>
  <c r="F32" i="1"/>
</calcChain>
</file>

<file path=xl/sharedStrings.xml><?xml version="1.0" encoding="utf-8"?>
<sst xmlns="http://schemas.openxmlformats.org/spreadsheetml/2006/main" count="114" uniqueCount="90">
  <si>
    <t>2400000000</t>
  </si>
  <si>
    <t>2300000000</t>
  </si>
  <si>
    <t>2200000000</t>
  </si>
  <si>
    <t>2100000000</t>
  </si>
  <si>
    <t>2000000000</t>
  </si>
  <si>
    <t>1900000000</t>
  </si>
  <si>
    <t>1800000000</t>
  </si>
  <si>
    <t>1700000000</t>
  </si>
  <si>
    <t>1600000000</t>
  </si>
  <si>
    <t>1500000000</t>
  </si>
  <si>
    <t>1300000000</t>
  </si>
  <si>
    <t>1200000000</t>
  </si>
  <si>
    <t>1100000000</t>
  </si>
  <si>
    <t>1000000000</t>
  </si>
  <si>
    <t>0900000000</t>
  </si>
  <si>
    <t>0800000000</t>
  </si>
  <si>
    <t>0600000000</t>
  </si>
  <si>
    <t>0500000000</t>
  </si>
  <si>
    <t>0300000000</t>
  </si>
  <si>
    <t>0200000000</t>
  </si>
  <si>
    <t>0100000000</t>
  </si>
  <si>
    <t>1400000000</t>
  </si>
  <si>
    <t>0700000000</t>
  </si>
  <si>
    <t>0400000000</t>
  </si>
  <si>
    <t>Наименование</t>
  </si>
  <si>
    <t>КЦСР</t>
  </si>
  <si>
    <t>ИТОГО</t>
  </si>
  <si>
    <t>рублей</t>
  </si>
  <si>
    <t xml:space="preserve"> *</t>
  </si>
  <si>
    <t>Сокращение расходов к первоначальному бюджету в связи с поступлением уведомлений Департамента финансов ХМАО-Югры о предоставлении субсидии, субвенции, иного межбюджетного трансферта, имеющего целевое назначение на поддержку животноводства, переработку и реализацию продукции животноводства, малых форм хозяйствования</t>
  </si>
  <si>
    <t>Увеличение расходов к первоначальному бюджету на основании приемо-передаточной ведомости для реализации полномочий в области градостроительной деятельности, строительства и жилищных отношений,  на  основное мероприятие «Освобождение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строительства» перераспределение расходов с МП 11 на МП 9</t>
  </si>
  <si>
    <t>Увеличение бюджетных ассигнований с целью предоставления иных межбюджетных трансфертов поселениям Кондинского района</t>
  </si>
  <si>
    <t xml:space="preserve">Пояснения отклонений фактического исполнения (+,-5% и более) </t>
  </si>
  <si>
    <t>к первоначально утвержденному плану</t>
  </si>
  <si>
    <t>к уточненному плану</t>
  </si>
  <si>
    <t>*</t>
  </si>
  <si>
    <t>Непрограммные расходы</t>
  </si>
  <si>
    <t>Сниженный процент исполнения к уточненнуму бюджету по причине неиспользованных ассигнований средств резервного фонда. Кроме того, по причине образовавшейся экономии, в результате проведения закупочных процедур, а также в результате оплаты работ по факту.</t>
  </si>
  <si>
    <t>Сведения о фактически произведенных расходах на реализацию муниципальных программ Кондинского района и непрограммных направлений деятельности бюджета Кондинского района за 2023 год в сравнении со значениями, первоначально утвержденными решением о бюджете района на 2023 год и с уточненными значениями с учетом внесенных изменений в бюджет района в 2023 году</t>
  </si>
  <si>
    <t>% исп. к уточн. плану на 2023 год</t>
  </si>
  <si>
    <t>% исп. к первонач. утвержд. плану на 2023 год</t>
  </si>
  <si>
    <t>Исполнено за 2023 год</t>
  </si>
  <si>
    <t>Уточненный план 
на 2023 год</t>
  </si>
  <si>
    <t>Первоначально утвержденный  план на 2023 год</t>
  </si>
  <si>
    <t>Муниципальная программа Кондинского района «Развитие муниципальной службы»</t>
  </si>
  <si>
    <t>Муниципальная программа Кондинского района «Развитие образования»</t>
  </si>
  <si>
    <t>Муниципальная программа Кондинского района «Развитие молодежной политики»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</si>
  <si>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</si>
  <si>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Муниципальная программа Кондинского района "Развитие культуры и искусства"</t>
  </si>
  <si>
    <t>Муниципальная программа Кондинского района "Развитие физической культуры и спорта"</t>
  </si>
  <si>
    <t>Муниципальная программа Кондинского района «Содействие развитию застройки»</t>
  </si>
  <si>
    <t>Муниципальная программа Кондинского района «Развитие агропромышленного комплекса»</t>
  </si>
  <si>
    <t>Муниципальная программа Кондинского района «Формирование градостроительной документации»</t>
  </si>
  <si>
    <t>Муниципальная программа Кондинского района «Развитие коренных малочисленных народов Севера»</t>
  </si>
  <si>
    <t>Муниципальная программа Кондинского района «Развитие жилищной сферы»</t>
  </si>
  <si>
    <t>Муниципальная программа Кондинского района "Развитие жилищно-коммунального комплекса"</t>
  </si>
  <si>
    <t>Муниципальная программа Кондинского района "Профилактика правонарушений и обеспечение отдельных прав граждан"</t>
  </si>
  <si>
    <t>Муниципальная программа Кондинского района "Безопасность жизнедеятельности"</t>
  </si>
  <si>
    <t>Муниципальная программа Кондинского района "Экологическая безопасность"</t>
  </si>
  <si>
    <t>Муниципальная программа Кондинского района «Развитие экономического потенциала»</t>
  </si>
  <si>
    <t>Муниципальная программа Кондинского района «Цифровое развитие Кондинского района»</t>
  </si>
  <si>
    <t>Муниципальная программа Кондинского района «Развитие транспортной системы»</t>
  </si>
  <si>
    <t>Муниципальная программа Кондинского района «Управление муниципальными финансами»</t>
  </si>
  <si>
    <t>Муниципальная программа Кондинского района «Создание условий для эффективного управления муниципальными финансами»</t>
  </si>
  <si>
    <t>Муниципальная программа Кондинского района «Развитие гражданского общества»</t>
  </si>
  <si>
    <t>Муниципальная программа Кондинского района «Управление муниципальным имуществом»</t>
  </si>
  <si>
    <t>Муниципальная программа Кондинского района «Развитие малого и среднего предпринимательства»</t>
  </si>
  <si>
    <t>Муниципальная программа Кондинского района "Формирование комфортной городской среды"</t>
  </si>
  <si>
    <t>Сокращение расходов к первоначальному бюджету на основании уведомлений гп Мортка, гп Кондинское, в связи с передачей полномочия организации и осуществления мероприятий по работе с детьми и молодежью на уровень поселения</t>
  </si>
  <si>
    <t xml:space="preserve">Увеличение расходов к первоначальному бюджету произведено
- за счет переходящих остатков средств местного бюджета на 01.01.2023, с целью реализации мероприятий в рамках Концепции, утвержденной распоряжением администрации Кондинского района от 14.02.2022г №121-р " Об утверждении Концепции празднования 100-летия Кондинского района";
- за счет переходящих остатков средств местного бюджета на 01.01.2023, с целью устранения нарушений по антитеррористической защищенности объектов, укрепление технических средств охраны учреждений культуры;
- на основании уведомлений Депфина Югры, с целью реализации мероприятий по наказам избирателей депутатам Думы ХМАО-Югры;
- на основании уведомлений Депфина Югры, увеличение расходов связанных с повышением целевого показателя по заработной плате работников, подпадающих под действие Указа Президента от 2012 года;
-на основании распоряжения Правительства ХМАО-Югры «О Дополнительном соглашении № 15 к Соглашению о сотрудничестве между Правительством ХМАО-Югры и Публичным акционерным обществом «Нефтяная компания «ЛУКОЙЛ» на 2019-2023 годы от 29 января 2019 года» от 22 февраля 2023 года № 97-рп выделены бюджетные ассигнования на финансирование ремонта муниципального бюджетного учреждения культуры «Районный дворец культуры и искусства « Конда»
</t>
  </si>
  <si>
    <t xml:space="preserve">Увеличение расходов к первоначальному бюджету произведено на основании распоряжения Правительства ХМАО-Югры «О Дополнительном соглашении № 15 к Соглашению о сотрудничестве между Правительством ХМАО-Югры и Публичным акционерным обществом «Нефтяная компания «ЛУКОЙЛ» на 2019-2023 годы от 29 января 2019 года» от 22 февраля 2023 года № 97-рп финансирование ремонта муниципального автономного учреждения дополнительного образования спортивная детско-юношеская школа олимпийского резерва по дзюдо;
- на основании уведомлений Депфина Югры, увеличение расходов связанных с повышением целевого показателя по заработной плате работников, подпадающих под действие Указа Президента от 2012 года;
- за счет средств бюджетного кредита на частичную оплату договоров по предоставлению услуг специализированной охраны
</t>
  </si>
  <si>
    <t>Сниженный процент исполнения к уточненному плану на год сложился, в связи предоставлением документов на получение субсидии на объем реализации продукции меньше запланированного</t>
  </si>
  <si>
    <t>Сниженный процент исполнения к уточненному плану на год сложился по причине неисполнения работ по 8 участкам (по вине подрядчика )</t>
  </si>
  <si>
    <t>Увеличение расходов к первоначальному бюджету на основании:
- уведомлений Депфина Югры о предоставлении субсидии, субвенции, иного межбюджетного трансферта, имеющего целевое назначение (субсидия на реализацию полномочий в сфере жилищно-коммунального комплекса);
- уведомлений городских и сельских поселений Кондинского района о предоставлении субсидии, субвенции, иного межбюджетного трансферта, имеющего целевое назначение, в целях предоставления субсидии   по возмещению недополученных доходов и (или) финансового обеспечения (возмещения) затрат организациям, в связи с производством (реализацией) тепловой энергии и оказанием услуг теплоснабжения</t>
  </si>
  <si>
    <t>Увеличение расходов к первоначальному бюджету на основании уведомлений Депфина Югры о предоставлении субсидии, субвенции, иного межбюджетного трансферта, имеющего целевое назначение (Субсидия на реализацию мероприятий по выкупу жилых помещений для расселения граждан, проживающих в жилых помещениях непригодных для проживания, предоставления жилья по договору социального найма, найма жилых помещений для предоставления для служебного пользования).</t>
  </si>
  <si>
    <t>Сокращение расходов к первоначальному бюджету на основании уведомлений Депфина Югры произведено сокращение 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 на предоставление: компенсации расходов на приобретение материально-технических средств, на продукцию охоты, на компенсацию расходов на оплату обучения правилам безопасного обращения с оружием, управлению самоходными машинами категории "А", управлению маломерными судами и на оплату проезда к месту нахождения организаций, имеющих право проводить указанные виды обучения, и обратно, на оплату коммунальных услуг, понесенных в ходе заготовки и переработки продукции традиционной хозяйственной деятельности</t>
  </si>
  <si>
    <t>Увеличение расходов к первоначальному бюджету на основании уведомлений Депфина Югры о предоставлении субсидии, субвенции, иного межбюджетного трансферта, имеющего целевое назначение, согласно постановления Правительства ХМАО-Югры от 23.06.2023 года № 283-п «О распределении между муниципальными образованиями ХМАО – Югры бюджетных ассигнований, предусмотренных в бюджете ХМАО – Югры на 2023 год и на плановый период 2024 и 2025 годов для предоставления в 2023 году иных межбюджетных трансфертов победителям конкурса муниципальных образований ХМАО – Югры в сфере организации мероприятий по профилактике незаконного потребления наркотических средств и психотропных веществ, наркомании»</t>
  </si>
  <si>
    <t>Увеличение расходов к первоначальному бюджету произведено на основании уведомлений гп Междуреченский на исполнение переданных полномочий, а именно на организацию по устройству минерализованной полосы, на расчистку противопожарной полосы в гп Междуреченский. Кроме того, увеличение на основании распоряжения администрации Кондинского района от 01.06.2023г. №317-р "О выделении бюджетных ассигнований из резервного фонда" (на приобретение пожарного инвентаря), распоряжения администрации Кондинского района от 05.06.2023г. №326-р "О выделении бюджетных ассигнований из резервного фонда" (на приобретение пожарного инвентаря)</t>
  </si>
  <si>
    <t>Увеличение расходов в соответствии с Порядком расходования средств от платы за негативное воздействие на окружающую среду, от платежей по искам о возмещении вреда, причиненного окружающей среде вследствие нарушений обязательных требований, платежей при добровольном возмещении такого вреда, а также от административных штрафов за административные правонарушения в области охраны окружающей среды и природопользования, утвержденного постановлением администрации Кондинского района 18.09.2023 № 994 «Об утверждении порядка расходования  средств от платы за негативное воздействие на окружающую среду, от платежей по искам о возмещении вреда, причиненного окружающей среде вследствие нарушений обязательных требований, платежей при добровольном возмещении такого вреда, а также от административных штрафов за административные правонарушения в области охраны окружающей среды и природопользования»,  в  рамках основного мероприятия  «Предотвращение и (или)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безопасности»</t>
  </si>
  <si>
    <t>Увеличение расходов к первоначальному бюджету на основании уведомлений администраций городских и сельских поселений, в целях обеспечения расходов при реализации мероприятий государственной программы Ханты-Мансийского автономного округа – Югры «Поддержка занятости населения» по организации временных рабочих мест</t>
  </si>
  <si>
    <t>Увеличение расходов к первоначальному бюджету произведено за счет:
- переходящего остатка на 01.01.2023;
- уведомлений гп Междуреченский на исполнение переданных полномочий по содержанию и ремонту внутрипоселковых дорог;
- уведомлений Депфина Югры о предоставлении субсидии, субвенции, иного межбюджетного трансферта, имеющего целевое назначение</t>
  </si>
  <si>
    <t xml:space="preserve">Сокращение расходов к первоначально утвержденному бюджету, в связи с перераспределением БА, ЛБО на иные муниципальные программы Кондинского района за счет средств, иным образом зарезервированных на главном распорядителе бюджетных средств комитете по финансам
</t>
  </si>
  <si>
    <t>Увеличение расходов к первоначально утвержденному бюджету на частичную оплату договоров по оказанию услуг по информационному обеспечению деятельности органов местного самоуправления Кондинского района, за счет средств бюджетного кредита</t>
  </si>
  <si>
    <t>Увеличение расходов к первоначально утвержденному бюджету за счет увеличения по администрируемым доходам комитета по управлению муниципальным имуществом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 для оплаты кредиторской задолженности по коммунальным услугам. Кроме того, в целях обеспечения частичного покрытия дефицита бюджета  по коммунальным услугам, путём перераспределения с муниципальной программы Кондинского района «Развитие жилищно-коммунального комплекса»</t>
  </si>
  <si>
    <t>Увеличение расходов к первоначальному бюджету на основании уведомления Депфина Югры о предоставлении субсидии, субвенции, иного межбюджетного трансферта, имеющего целевое назначение на финансовую поддержку субъектов малого и среднего предпринимательства. Кроме того, произведена корректировка путем перераспределения средств зарезервированных на главном распорядителе бюджетных средств комитет по финансам с муниципальной программы Кондинского района «Управление муниципальными финансами», в целях обеспечения доли софинансирования 5% на финансовую поддержку субъектов малого и среднего предпринимательства по региональному проекту «Акселерация субъектов малого и среднего предпринимательства»</t>
  </si>
  <si>
    <t>Увеличение расходов к первоначальному бюджету на основании:
- уведомления Департамента финансов ХМАО-Югры о предоставлении субсидии, субвенции, иного межбюджетного трансферта, имеющего целевое назначение, на реализацию инициативных проектов, набравших наибольшее количество баллов по итогам регионального конкурса;
- уведомлений городских и сельских поселений Кондинского района о предоставлении субсидии, субвенции, иного межбюджетного трансферта, имеющего целевое назначение на выполнение работ по благоустройству</t>
  </si>
  <si>
    <t>Увеличение расходов к первоначальному бюджету на основании уведомлений Депфина Югры о предоставлении субсидии, субвенции, иного межбюджетного трансферта, имеющего целевое назначение:
- на поощрение муниципальных команд;
- на возмещение (компенсацию) части расходов по доставке в муниципальные образования Ханты-Мансийского автономного округа – Югры продукции (товаров), необходимой для обеспечения жизнедеятельности населения муниципальных образований Ханты-Мансийского автономного округа – Югры, отнесенных к территориям с ограниченными сроками завоза грузов</t>
  </si>
  <si>
    <t>Сниженный процент исполнения по причине поступления в 2023 году сверхплановых доходов от экологических платежей (реализация мероприятий в 2024 году)</t>
  </si>
  <si>
    <t xml:space="preserve">Сниженный процент исполнения по причине иным образом зарезервированных бюджетных ассигнований на главном распорядителе бюджетных средств комитет по финансам, а также в связи с экономией по причине вакантных ставок
</t>
  </si>
  <si>
    <t>Увеличение расходов к первоначально утвержденному бюджету на основании уведомлений Депфина Югры на создание новых мест в муниципальных общеобразовательных организациях, в связи с удорожанием стоимости выполнения работ по муниципальным контрактам на строительство и реконструкцию объектов образования в Кондинском районе. Кроме того, увеличение в связи  в части 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образования, увеличение расходов по субвенции на основании внесения изменений в постановление Правительства Ханты-Мансийского автономного округа – Югры № 567-п от 30.12.2016 г., в связи с увеличением МРОТ, а также в связи с индексацией фонда оплаты труда (индексация базовой ставки) отдельных категорий педагогических работников муниципальных образовательных организаций  на 5,5% с 01.10.2023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</si>
</sst>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0000000"/>
    <numFmt numFmtId="166" formatCode="0.0"/>
    <numFmt numFmtId="167" formatCode="#,##0.0"/>
  </numFmts>
  <fonts count="13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"/>
      <charset val="204"/>
    </font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5" fillId="0" borderId="0"/>
    <xf numFmtId="0" fontId="6" fillId="0" borderId="0"/>
    <xf numFmtId="0" fontId="6" fillId="0" borderId="0"/>
    <xf numFmtId="0" fontId="4" fillId="0" borderId="0"/>
    <xf numFmtId="0" fontId="10" fillId="0" borderId="0"/>
    <xf numFmtId="0" fontId="9" fillId="0" borderId="0"/>
    <xf numFmtId="0" fontId="11" fillId="0" borderId="0"/>
    <xf numFmtId="0" fontId="6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36">
    <xf numFmtId="0" fontId="0" fillId="0" borderId="0" xfId="0"/>
    <xf numFmtId="0" fontId="7" fillId="0" borderId="0" xfId="0" applyNumberFormat="1" applyFont="1" applyFill="1" applyAlignment="1" applyProtection="1">
      <protection hidden="1"/>
    </xf>
    <xf numFmtId="0" fontId="7" fillId="0" borderId="0" xfId="0" applyFont="1" applyAlignment="1" applyProtection="1">
      <alignment wrapText="1"/>
      <protection hidden="1"/>
    </xf>
    <xf numFmtId="0" fontId="7" fillId="0" borderId="0" xfId="0" applyFont="1" applyProtection="1">
      <protection hidden="1"/>
    </xf>
    <xf numFmtId="0" fontId="7" fillId="0" borderId="0" xfId="0" applyFont="1"/>
    <xf numFmtId="0" fontId="7" fillId="0" borderId="0" xfId="0" applyFont="1" applyAlignment="1">
      <alignment wrapText="1"/>
    </xf>
    <xf numFmtId="0" fontId="8" fillId="0" borderId="1" xfId="0" applyNumberFormat="1" applyFont="1" applyFill="1" applyBorder="1" applyAlignment="1" applyProtection="1">
      <alignment wrapText="1"/>
      <protection hidden="1"/>
    </xf>
    <xf numFmtId="165" fontId="7" fillId="0" borderId="1" xfId="0" applyNumberFormat="1" applyFont="1" applyFill="1" applyBorder="1" applyAlignment="1" applyProtection="1">
      <alignment vertical="center" wrapText="1"/>
      <protection hidden="1"/>
    </xf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12" fillId="2" borderId="1" xfId="2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4" applyFont="1" applyFill="1" applyBorder="1" applyAlignment="1">
      <alignment vertical="top" wrapText="1"/>
    </xf>
    <xf numFmtId="0" fontId="7" fillId="0" borderId="1" xfId="12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center" wrapText="1"/>
    </xf>
    <xf numFmtId="164" fontId="7" fillId="0" borderId="1" xfId="3" applyNumberFormat="1" applyFont="1" applyFill="1" applyBorder="1" applyAlignment="1" applyProtection="1">
      <alignment horizontal="left" vertical="top" wrapText="1"/>
      <protection hidden="1"/>
    </xf>
    <xf numFmtId="0" fontId="7" fillId="0" borderId="1" xfId="2" applyFont="1" applyFill="1" applyBorder="1" applyAlignment="1">
      <alignment horizontal="left" vertical="top" wrapText="1"/>
    </xf>
    <xf numFmtId="164" fontId="7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0" applyNumberFormat="1" applyFont="1" applyFill="1" applyBorder="1" applyAlignment="1" applyProtection="1">
      <alignment horizontal="center"/>
      <protection hidden="1"/>
    </xf>
    <xf numFmtId="166" fontId="8" fillId="0" borderId="1" xfId="0" applyNumberFormat="1" applyFont="1" applyBorder="1" applyAlignment="1">
      <alignment horizontal="center"/>
    </xf>
    <xf numFmtId="167" fontId="8" fillId="0" borderId="1" xfId="0" applyNumberFormat="1" applyFont="1" applyBorder="1" applyAlignment="1">
      <alignment horizontal="center"/>
    </xf>
    <xf numFmtId="165" fontId="7" fillId="0" borderId="1" xfId="0" applyNumberFormat="1" applyFont="1" applyFill="1" applyBorder="1" applyAlignment="1" applyProtection="1">
      <alignment horizontal="center"/>
      <protection hidden="1"/>
    </xf>
    <xf numFmtId="164" fontId="7" fillId="0" borderId="1" xfId="7" applyNumberFormat="1" applyFont="1" applyFill="1" applyBorder="1" applyAlignment="1" applyProtection="1">
      <alignment horizontal="center"/>
      <protection hidden="1"/>
    </xf>
    <xf numFmtId="166" fontId="7" fillId="0" borderId="1" xfId="0" applyNumberFormat="1" applyFont="1" applyBorder="1" applyAlignment="1">
      <alignment horizontal="center"/>
    </xf>
    <xf numFmtId="167" fontId="7" fillId="0" borderId="1" xfId="0" applyNumberFormat="1" applyFont="1" applyBorder="1" applyAlignment="1">
      <alignment horizontal="center"/>
    </xf>
    <xf numFmtId="164" fontId="8" fillId="0" borderId="1" xfId="0" applyNumberFormat="1" applyFont="1" applyFill="1" applyBorder="1" applyAlignment="1" applyProtection="1">
      <alignment horizontal="center"/>
      <protection hidden="1"/>
    </xf>
    <xf numFmtId="0" fontId="8" fillId="0" borderId="0" xfId="0" applyFont="1" applyAlignment="1" applyProtection="1">
      <alignment horizontal="center" wrapText="1"/>
      <protection hidden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2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23">
    <cellStyle name="Обычный" xfId="0" builtinId="0"/>
    <cellStyle name="Обычный 19" xfId="5"/>
    <cellStyle name="Обычный 2" xfId="2"/>
    <cellStyle name="Обычный 2 2" xfId="3"/>
    <cellStyle name="Обычный 2 2 2" xfId="8"/>
    <cellStyle name="Обычный 3" xfId="1"/>
    <cellStyle name="Обычный 3 2" xfId="9"/>
    <cellStyle name="Обычный 3 2 2" xfId="11"/>
    <cellStyle name="Обычный 3 2 2 2" xfId="16"/>
    <cellStyle name="Обычный 3 2 2 3" xfId="21"/>
    <cellStyle name="Обычный 3 2 3" xfId="13"/>
    <cellStyle name="Обычный 3 2 4" xfId="18"/>
    <cellStyle name="Обычный 3 3" xfId="6"/>
    <cellStyle name="Обычный 3 4" xfId="22"/>
    <cellStyle name="Обычный 4" xfId="7"/>
    <cellStyle name="Обычный 5" xfId="4"/>
    <cellStyle name="Обычный 5 2" xfId="14"/>
    <cellStyle name="Обычный 5 3" xfId="19"/>
    <cellStyle name="Обычный 6" xfId="10"/>
    <cellStyle name="Обычный 6 2" xfId="15"/>
    <cellStyle name="Обычный 6 3" xfId="20"/>
    <cellStyle name="Обычный 7" xfId="12"/>
    <cellStyle name="Обычный 8" xfId="1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showGridLines="0" tabSelected="1" zoomScale="110" zoomScaleNormal="110" zoomScaleSheetLayoutView="90" workbookViewId="0">
      <selection activeCell="E8" sqref="E8"/>
    </sheetView>
  </sheetViews>
  <sheetFormatPr defaultColWidth="9.28515625" defaultRowHeight="11.25" x14ac:dyDescent="0.2"/>
  <cols>
    <col min="1" max="1" width="47.5703125" style="5" customWidth="1"/>
    <col min="2" max="2" width="10.140625" style="4" customWidth="1"/>
    <col min="3" max="3" width="15.28515625" style="4" customWidth="1"/>
    <col min="4" max="4" width="15.140625" style="4" customWidth="1"/>
    <col min="5" max="5" width="16.7109375" style="4" customWidth="1"/>
    <col min="6" max="6" width="11.5703125" style="4" customWidth="1"/>
    <col min="7" max="7" width="10.140625" style="4" customWidth="1"/>
    <col min="8" max="8" width="56.5703125" style="8" customWidth="1"/>
    <col min="9" max="9" width="44.28515625" style="8" customWidth="1"/>
    <col min="10" max="220" width="9.140625" style="4" customWidth="1"/>
    <col min="221" max="16384" width="9.28515625" style="4"/>
  </cols>
  <sheetData>
    <row r="1" spans="1:9" x14ac:dyDescent="0.2">
      <c r="A1" s="2"/>
      <c r="B1" s="3"/>
      <c r="C1" s="1"/>
      <c r="D1" s="3"/>
    </row>
    <row r="2" spans="1:9" ht="24.75" customHeight="1" x14ac:dyDescent="0.2">
      <c r="A2" s="30" t="s">
        <v>38</v>
      </c>
      <c r="B2" s="30"/>
      <c r="C2" s="30"/>
      <c r="D2" s="30"/>
      <c r="E2" s="30"/>
      <c r="F2" s="30"/>
      <c r="G2" s="30"/>
      <c r="H2" s="30"/>
      <c r="I2" s="30"/>
    </row>
    <row r="3" spans="1:9" x14ac:dyDescent="0.2">
      <c r="A3" s="2"/>
      <c r="B3" s="3"/>
      <c r="C3" s="1"/>
      <c r="D3" s="3"/>
    </row>
    <row r="4" spans="1:9" x14ac:dyDescent="0.2">
      <c r="A4" s="2"/>
      <c r="B4" s="9" t="s">
        <v>27</v>
      </c>
      <c r="C4" s="1"/>
      <c r="D4" s="3"/>
      <c r="H4" s="9"/>
      <c r="I4" s="9"/>
    </row>
    <row r="5" spans="1:9" x14ac:dyDescent="0.2">
      <c r="A5" s="33" t="s">
        <v>24</v>
      </c>
      <c r="B5" s="34" t="s">
        <v>25</v>
      </c>
      <c r="C5" s="35" t="s">
        <v>43</v>
      </c>
      <c r="D5" s="35" t="s">
        <v>42</v>
      </c>
      <c r="E5" s="32" t="s">
        <v>41</v>
      </c>
      <c r="F5" s="31" t="s">
        <v>40</v>
      </c>
      <c r="G5" s="31" t="s">
        <v>39</v>
      </c>
      <c r="H5" s="31" t="s">
        <v>32</v>
      </c>
      <c r="I5" s="31"/>
    </row>
    <row r="6" spans="1:9" ht="37.5" customHeight="1" x14ac:dyDescent="0.2">
      <c r="A6" s="33"/>
      <c r="B6" s="34"/>
      <c r="C6" s="35"/>
      <c r="D6" s="35"/>
      <c r="E6" s="32"/>
      <c r="F6" s="31"/>
      <c r="G6" s="31"/>
      <c r="H6" s="12" t="s">
        <v>33</v>
      </c>
      <c r="I6" s="12" t="s">
        <v>34</v>
      </c>
    </row>
    <row r="7" spans="1:9" ht="138.75" customHeight="1" x14ac:dyDescent="0.2">
      <c r="A7" s="7" t="s">
        <v>44</v>
      </c>
      <c r="B7" s="25" t="s">
        <v>20</v>
      </c>
      <c r="C7" s="26">
        <v>444509541.12</v>
      </c>
      <c r="D7" s="26">
        <v>442198264.31</v>
      </c>
      <c r="E7" s="26">
        <v>438872015.81999999</v>
      </c>
      <c r="F7" s="27">
        <f>E7/C7*100</f>
        <v>98.731742566021069</v>
      </c>
      <c r="G7" s="28">
        <f>E7/D7*100</f>
        <v>99.2477925042989</v>
      </c>
      <c r="H7" s="10" t="s">
        <v>35</v>
      </c>
      <c r="I7" s="10" t="s">
        <v>35</v>
      </c>
    </row>
    <row r="8" spans="1:9" ht="180.75" customHeight="1" x14ac:dyDescent="0.2">
      <c r="A8" s="7" t="s">
        <v>45</v>
      </c>
      <c r="B8" s="25" t="s">
        <v>19</v>
      </c>
      <c r="C8" s="26">
        <v>2603305007.1100001</v>
      </c>
      <c r="D8" s="26">
        <v>2752795519.5300002</v>
      </c>
      <c r="E8" s="26">
        <v>2751580760.2600002</v>
      </c>
      <c r="F8" s="27">
        <f t="shared" ref="F8:F32" si="0">E8/C8*100</f>
        <v>105.69567348985377</v>
      </c>
      <c r="G8" s="28">
        <f t="shared" ref="G8:G32" si="1">E8/D8*100</f>
        <v>99.955871794276703</v>
      </c>
      <c r="H8" s="13" t="s">
        <v>89</v>
      </c>
      <c r="I8" s="10" t="s">
        <v>28</v>
      </c>
    </row>
    <row r="9" spans="1:9" ht="47.25" customHeight="1" x14ac:dyDescent="0.2">
      <c r="A9" s="7" t="s">
        <v>46</v>
      </c>
      <c r="B9" s="25" t="s">
        <v>18</v>
      </c>
      <c r="C9" s="26">
        <v>30699597.899999999</v>
      </c>
      <c r="D9" s="26">
        <v>27520617.100000001</v>
      </c>
      <c r="E9" s="26">
        <v>27520617.100000001</v>
      </c>
      <c r="F9" s="27">
        <f t="shared" si="0"/>
        <v>89.644878052295283</v>
      </c>
      <c r="G9" s="28">
        <f t="shared" si="1"/>
        <v>100</v>
      </c>
      <c r="H9" s="13" t="s">
        <v>68</v>
      </c>
      <c r="I9" s="10" t="s">
        <v>28</v>
      </c>
    </row>
    <row r="10" spans="1:9" ht="33.75" x14ac:dyDescent="0.2">
      <c r="A10" s="7" t="s">
        <v>47</v>
      </c>
      <c r="B10" s="25" t="s">
        <v>23</v>
      </c>
      <c r="C10" s="26">
        <v>5000</v>
      </c>
      <c r="D10" s="26">
        <v>5000</v>
      </c>
      <c r="E10" s="26">
        <v>5000</v>
      </c>
      <c r="F10" s="27">
        <f t="shared" si="0"/>
        <v>100</v>
      </c>
      <c r="G10" s="28">
        <f t="shared" si="1"/>
        <v>100</v>
      </c>
      <c r="H10" s="10" t="s">
        <v>28</v>
      </c>
      <c r="I10" s="10" t="s">
        <v>28</v>
      </c>
    </row>
    <row r="11" spans="1:9" ht="234" customHeight="1" x14ac:dyDescent="0.2">
      <c r="A11" s="7" t="s">
        <v>48</v>
      </c>
      <c r="B11" s="25" t="s">
        <v>17</v>
      </c>
      <c r="C11" s="26">
        <v>292480501.16000003</v>
      </c>
      <c r="D11" s="26">
        <v>320169468.36000001</v>
      </c>
      <c r="E11" s="26">
        <v>307920785.75</v>
      </c>
      <c r="F11" s="27">
        <f t="shared" si="0"/>
        <v>105.2790816922026</v>
      </c>
      <c r="G11" s="28">
        <f t="shared" si="1"/>
        <v>96.174312724838728</v>
      </c>
      <c r="H11" s="13" t="s">
        <v>69</v>
      </c>
      <c r="I11" s="10" t="s">
        <v>28</v>
      </c>
    </row>
    <row r="12" spans="1:9" ht="153" customHeight="1" x14ac:dyDescent="0.2">
      <c r="A12" s="7" t="s">
        <v>49</v>
      </c>
      <c r="B12" s="25" t="s">
        <v>16</v>
      </c>
      <c r="C12" s="26">
        <v>175428090</v>
      </c>
      <c r="D12" s="26">
        <v>199859693.16</v>
      </c>
      <c r="E12" s="26">
        <v>192931993.28999999</v>
      </c>
      <c r="F12" s="27">
        <f t="shared" si="0"/>
        <v>109.97782241715109</v>
      </c>
      <c r="G12" s="28">
        <f t="shared" si="1"/>
        <v>96.533718349875613</v>
      </c>
      <c r="H12" s="14" t="s">
        <v>70</v>
      </c>
      <c r="I12" s="10" t="s">
        <v>28</v>
      </c>
    </row>
    <row r="13" spans="1:9" ht="22.5" x14ac:dyDescent="0.2">
      <c r="A13" s="7" t="s">
        <v>50</v>
      </c>
      <c r="B13" s="25" t="s">
        <v>22</v>
      </c>
      <c r="C13" s="26">
        <v>1399900</v>
      </c>
      <c r="D13" s="26">
        <v>1399900</v>
      </c>
      <c r="E13" s="26">
        <v>1399900</v>
      </c>
      <c r="F13" s="27">
        <f t="shared" si="0"/>
        <v>100</v>
      </c>
      <c r="G13" s="28">
        <f t="shared" si="1"/>
        <v>100</v>
      </c>
      <c r="H13" s="10" t="s">
        <v>28</v>
      </c>
      <c r="I13" s="10" t="s">
        <v>28</v>
      </c>
    </row>
    <row r="14" spans="1:9" ht="60.75" customHeight="1" x14ac:dyDescent="0.2">
      <c r="A14" s="7" t="s">
        <v>51</v>
      </c>
      <c r="B14" s="25" t="s">
        <v>15</v>
      </c>
      <c r="C14" s="26">
        <v>65738900</v>
      </c>
      <c r="D14" s="26">
        <v>45585482.5</v>
      </c>
      <c r="E14" s="26">
        <v>40235184.299999997</v>
      </c>
      <c r="F14" s="27">
        <f t="shared" si="0"/>
        <v>61.204529281749465</v>
      </c>
      <c r="G14" s="28">
        <f t="shared" si="1"/>
        <v>88.263153296666317</v>
      </c>
      <c r="H14" s="15" t="s">
        <v>29</v>
      </c>
      <c r="I14" s="13" t="s">
        <v>71</v>
      </c>
    </row>
    <row r="15" spans="1:9" ht="84" customHeight="1" x14ac:dyDescent="0.2">
      <c r="A15" s="7" t="s">
        <v>52</v>
      </c>
      <c r="B15" s="25" t="s">
        <v>14</v>
      </c>
      <c r="C15" s="26">
        <v>3651340.21</v>
      </c>
      <c r="D15" s="26">
        <v>14690311</v>
      </c>
      <c r="E15" s="26">
        <v>10563755.1</v>
      </c>
      <c r="F15" s="27">
        <f t="shared" si="0"/>
        <v>289.31171823071509</v>
      </c>
      <c r="G15" s="28">
        <f t="shared" si="1"/>
        <v>71.909676384659249</v>
      </c>
      <c r="H15" s="13" t="s">
        <v>30</v>
      </c>
      <c r="I15" s="13" t="s">
        <v>72</v>
      </c>
    </row>
    <row r="16" spans="1:9" ht="180" x14ac:dyDescent="0.2">
      <c r="A16" s="7" t="s">
        <v>53</v>
      </c>
      <c r="B16" s="25" t="s">
        <v>13</v>
      </c>
      <c r="C16" s="26">
        <v>5825500</v>
      </c>
      <c r="D16" s="26">
        <v>4698500</v>
      </c>
      <c r="E16" s="26">
        <v>4698500</v>
      </c>
      <c r="F16" s="27">
        <f t="shared" si="0"/>
        <v>80.654021114067461</v>
      </c>
      <c r="G16" s="28">
        <f t="shared" si="1"/>
        <v>100</v>
      </c>
      <c r="H16" s="16" t="s">
        <v>75</v>
      </c>
      <c r="I16" s="10" t="s">
        <v>28</v>
      </c>
    </row>
    <row r="17" spans="1:9" ht="85.5" customHeight="1" x14ac:dyDescent="0.2">
      <c r="A17" s="7" t="s">
        <v>54</v>
      </c>
      <c r="B17" s="25" t="s">
        <v>12</v>
      </c>
      <c r="C17" s="26">
        <v>80051926.319999993</v>
      </c>
      <c r="D17" s="26">
        <v>570026394.85000002</v>
      </c>
      <c r="E17" s="26">
        <v>568084025.08000004</v>
      </c>
      <c r="F17" s="27">
        <f t="shared" si="0"/>
        <v>709.64441606206697</v>
      </c>
      <c r="G17" s="28">
        <f t="shared" si="1"/>
        <v>99.659249152750007</v>
      </c>
      <c r="H17" s="13" t="s">
        <v>74</v>
      </c>
      <c r="I17" s="10" t="s">
        <v>35</v>
      </c>
    </row>
    <row r="18" spans="1:9" ht="118.5" customHeight="1" x14ac:dyDescent="0.2">
      <c r="A18" s="7" t="s">
        <v>55</v>
      </c>
      <c r="B18" s="25" t="s">
        <v>11</v>
      </c>
      <c r="C18" s="26">
        <v>120998524.76000001</v>
      </c>
      <c r="D18" s="26">
        <v>518170564.99000001</v>
      </c>
      <c r="E18" s="26">
        <v>505990237.44</v>
      </c>
      <c r="F18" s="27">
        <f t="shared" si="0"/>
        <v>418.17884841458124</v>
      </c>
      <c r="G18" s="28">
        <f t="shared" si="1"/>
        <v>97.649359424683823</v>
      </c>
      <c r="H18" s="13" t="s">
        <v>73</v>
      </c>
      <c r="I18" s="10" t="s">
        <v>35</v>
      </c>
    </row>
    <row r="19" spans="1:9" ht="129.75" customHeight="1" x14ac:dyDescent="0.2">
      <c r="A19" s="7" t="s">
        <v>56</v>
      </c>
      <c r="B19" s="25" t="s">
        <v>10</v>
      </c>
      <c r="C19" s="26">
        <v>394047.5</v>
      </c>
      <c r="D19" s="26">
        <v>714047.5</v>
      </c>
      <c r="E19" s="26">
        <v>712089.38</v>
      </c>
      <c r="F19" s="27">
        <f t="shared" si="0"/>
        <v>180.71155888566736</v>
      </c>
      <c r="G19" s="28">
        <f t="shared" si="1"/>
        <v>99.725771744876909</v>
      </c>
      <c r="H19" s="17" t="s">
        <v>76</v>
      </c>
      <c r="I19" s="10" t="s">
        <v>28</v>
      </c>
    </row>
    <row r="20" spans="1:9" ht="109.5" customHeight="1" x14ac:dyDescent="0.2">
      <c r="A20" s="7" t="s">
        <v>57</v>
      </c>
      <c r="B20" s="25" t="s">
        <v>21</v>
      </c>
      <c r="C20" s="26">
        <v>47300</v>
      </c>
      <c r="D20" s="26">
        <v>2712259.18</v>
      </c>
      <c r="E20" s="26">
        <v>2711363.06</v>
      </c>
      <c r="F20" s="27">
        <f t="shared" si="0"/>
        <v>5732.2686257928117</v>
      </c>
      <c r="G20" s="28">
        <f t="shared" si="1"/>
        <v>99.966960384663523</v>
      </c>
      <c r="H20" s="13" t="s">
        <v>77</v>
      </c>
      <c r="I20" s="10" t="s">
        <v>35</v>
      </c>
    </row>
    <row r="21" spans="1:9" ht="204.75" customHeight="1" x14ac:dyDescent="0.2">
      <c r="A21" s="7" t="s">
        <v>58</v>
      </c>
      <c r="B21" s="25" t="s">
        <v>9</v>
      </c>
      <c r="C21" s="26">
        <v>10982450</v>
      </c>
      <c r="D21" s="26">
        <v>68220953.129999995</v>
      </c>
      <c r="E21" s="26">
        <v>22487468.27</v>
      </c>
      <c r="F21" s="27">
        <f t="shared" si="0"/>
        <v>204.75821214756272</v>
      </c>
      <c r="G21" s="28">
        <f t="shared" si="1"/>
        <v>32.962700223710584</v>
      </c>
      <c r="H21" s="13" t="s">
        <v>78</v>
      </c>
      <c r="I21" s="13" t="s">
        <v>87</v>
      </c>
    </row>
    <row r="22" spans="1:9" ht="56.25" x14ac:dyDescent="0.2">
      <c r="A22" s="7" t="s">
        <v>59</v>
      </c>
      <c r="B22" s="25" t="s">
        <v>8</v>
      </c>
      <c r="C22" s="26">
        <v>16068950</v>
      </c>
      <c r="D22" s="26">
        <v>17557025.489999998</v>
      </c>
      <c r="E22" s="26">
        <v>17445829.93</v>
      </c>
      <c r="F22" s="27">
        <f t="shared" si="0"/>
        <v>108.56857436235721</v>
      </c>
      <c r="G22" s="28">
        <f t="shared" si="1"/>
        <v>99.36666059940886</v>
      </c>
      <c r="H22" s="18" t="s">
        <v>79</v>
      </c>
      <c r="I22" s="10" t="s">
        <v>28</v>
      </c>
    </row>
    <row r="23" spans="1:9" ht="22.5" x14ac:dyDescent="0.2">
      <c r="A23" s="7" t="s">
        <v>60</v>
      </c>
      <c r="B23" s="25" t="s">
        <v>7</v>
      </c>
      <c r="C23" s="26">
        <v>3426400</v>
      </c>
      <c r="D23" s="26">
        <v>3619767.67</v>
      </c>
      <c r="E23" s="26">
        <v>3449853.6</v>
      </c>
      <c r="F23" s="27">
        <f t="shared" si="0"/>
        <v>100.68449684800373</v>
      </c>
      <c r="G23" s="28">
        <f t="shared" si="1"/>
        <v>95.305939897518343</v>
      </c>
      <c r="H23" s="10" t="s">
        <v>28</v>
      </c>
      <c r="I23" s="21" t="s">
        <v>35</v>
      </c>
    </row>
    <row r="24" spans="1:9" ht="72.75" customHeight="1" x14ac:dyDescent="0.2">
      <c r="A24" s="7" t="s">
        <v>61</v>
      </c>
      <c r="B24" s="25" t="s">
        <v>6</v>
      </c>
      <c r="C24" s="26">
        <v>132239409.42</v>
      </c>
      <c r="D24" s="26">
        <v>413930394.66000003</v>
      </c>
      <c r="E24" s="26">
        <v>394232816.45999998</v>
      </c>
      <c r="F24" s="27">
        <f t="shared" si="0"/>
        <v>298.12052109813482</v>
      </c>
      <c r="G24" s="28">
        <f t="shared" si="1"/>
        <v>95.241330800029914</v>
      </c>
      <c r="H24" s="19" t="s">
        <v>80</v>
      </c>
      <c r="I24" s="21" t="s">
        <v>35</v>
      </c>
    </row>
    <row r="25" spans="1:9" ht="48.75" customHeight="1" x14ac:dyDescent="0.2">
      <c r="A25" s="7" t="s">
        <v>62</v>
      </c>
      <c r="B25" s="25" t="s">
        <v>5</v>
      </c>
      <c r="C25" s="26">
        <v>51908247.479999997</v>
      </c>
      <c r="D25" s="26">
        <v>46946242.009999998</v>
      </c>
      <c r="E25" s="26">
        <v>37794783.229999997</v>
      </c>
      <c r="F25" s="27">
        <f t="shared" si="0"/>
        <v>72.810747934732618</v>
      </c>
      <c r="G25" s="28">
        <f t="shared" si="1"/>
        <v>80.506514710909869</v>
      </c>
      <c r="H25" s="19" t="s">
        <v>81</v>
      </c>
      <c r="I25" s="19" t="s">
        <v>88</v>
      </c>
    </row>
    <row r="26" spans="1:9" ht="29.25" customHeight="1" x14ac:dyDescent="0.2">
      <c r="A26" s="7" t="s">
        <v>63</v>
      </c>
      <c r="B26" s="25" t="s">
        <v>4</v>
      </c>
      <c r="C26" s="26">
        <v>331277442.66000003</v>
      </c>
      <c r="D26" s="26">
        <v>372322565.91000003</v>
      </c>
      <c r="E26" s="26">
        <v>372318719.43000001</v>
      </c>
      <c r="F26" s="27">
        <f t="shared" si="0"/>
        <v>112.38879304321418</v>
      </c>
      <c r="G26" s="28">
        <f t="shared" si="1"/>
        <v>99.998966895817716</v>
      </c>
      <c r="H26" s="20" t="s">
        <v>31</v>
      </c>
      <c r="I26" s="10" t="s">
        <v>28</v>
      </c>
    </row>
    <row r="27" spans="1:9" ht="48.75" customHeight="1" x14ac:dyDescent="0.2">
      <c r="A27" s="7" t="s">
        <v>64</v>
      </c>
      <c r="B27" s="25" t="s">
        <v>3</v>
      </c>
      <c r="C27" s="26">
        <v>11757700</v>
      </c>
      <c r="D27" s="26">
        <v>14055539.390000001</v>
      </c>
      <c r="E27" s="26">
        <v>14055539.390000001</v>
      </c>
      <c r="F27" s="27">
        <f t="shared" si="0"/>
        <v>119.54327283397264</v>
      </c>
      <c r="G27" s="28">
        <f t="shared" si="1"/>
        <v>100</v>
      </c>
      <c r="H27" s="19" t="s">
        <v>82</v>
      </c>
      <c r="I27" s="10" t="s">
        <v>28</v>
      </c>
    </row>
    <row r="28" spans="1:9" ht="113.25" customHeight="1" x14ac:dyDescent="0.2">
      <c r="A28" s="7" t="s">
        <v>65</v>
      </c>
      <c r="B28" s="25" t="s">
        <v>2</v>
      </c>
      <c r="C28" s="26">
        <v>25494148.440000001</v>
      </c>
      <c r="D28" s="26">
        <v>30719974.100000001</v>
      </c>
      <c r="E28" s="26">
        <v>29757107.550000001</v>
      </c>
      <c r="F28" s="27">
        <f t="shared" si="0"/>
        <v>116.72132379723446</v>
      </c>
      <c r="G28" s="28">
        <f t="shared" si="1"/>
        <v>96.865666139998467</v>
      </c>
      <c r="H28" s="18" t="s">
        <v>83</v>
      </c>
      <c r="I28" s="10" t="s">
        <v>28</v>
      </c>
    </row>
    <row r="29" spans="1:9" ht="114.75" customHeight="1" x14ac:dyDescent="0.2">
      <c r="A29" s="7" t="s">
        <v>66</v>
      </c>
      <c r="B29" s="25" t="s">
        <v>1</v>
      </c>
      <c r="C29" s="26">
        <v>4848105.3</v>
      </c>
      <c r="D29" s="26">
        <v>8410072.0700000003</v>
      </c>
      <c r="E29" s="26">
        <v>8410071.8499999996</v>
      </c>
      <c r="F29" s="27">
        <f t="shared" si="0"/>
        <v>173.47131156577808</v>
      </c>
      <c r="G29" s="28">
        <f t="shared" si="1"/>
        <v>99.999997384088999</v>
      </c>
      <c r="H29" s="17" t="s">
        <v>84</v>
      </c>
      <c r="I29" s="10" t="s">
        <v>28</v>
      </c>
    </row>
    <row r="30" spans="1:9" ht="96" customHeight="1" x14ac:dyDescent="0.2">
      <c r="A30" s="7" t="s">
        <v>67</v>
      </c>
      <c r="B30" s="25" t="s">
        <v>0</v>
      </c>
      <c r="C30" s="26">
        <v>23479355.559999999</v>
      </c>
      <c r="D30" s="26">
        <v>76367503.390000001</v>
      </c>
      <c r="E30" s="26">
        <v>76367503.390000001</v>
      </c>
      <c r="F30" s="27">
        <f t="shared" si="0"/>
        <v>325.25383073163022</v>
      </c>
      <c r="G30" s="28">
        <f t="shared" si="1"/>
        <v>100</v>
      </c>
      <c r="H30" s="20" t="s">
        <v>85</v>
      </c>
      <c r="I30" s="10" t="s">
        <v>28</v>
      </c>
    </row>
    <row r="31" spans="1:9" ht="108.75" customHeight="1" x14ac:dyDescent="0.2">
      <c r="A31" s="7" t="s">
        <v>36</v>
      </c>
      <c r="B31" s="25">
        <v>4000000000</v>
      </c>
      <c r="C31" s="26">
        <v>32088196.780000001</v>
      </c>
      <c r="D31" s="26">
        <v>39918985.549999997</v>
      </c>
      <c r="E31" s="26">
        <v>33978313.420000002</v>
      </c>
      <c r="F31" s="27">
        <f t="shared" si="0"/>
        <v>105.89037973357878</v>
      </c>
      <c r="G31" s="28">
        <f t="shared" si="1"/>
        <v>85.118178610628561</v>
      </c>
      <c r="H31" s="13" t="s">
        <v>86</v>
      </c>
      <c r="I31" s="13" t="s">
        <v>37</v>
      </c>
    </row>
    <row r="32" spans="1:9" ht="15.6" customHeight="1" x14ac:dyDescent="0.2">
      <c r="A32" s="6" t="s">
        <v>26</v>
      </c>
      <c r="B32" s="22"/>
      <c r="C32" s="29">
        <f>SUM(C7:C31)</f>
        <v>4468105581.7200003</v>
      </c>
      <c r="D32" s="29">
        <f>SUM(D7:D31)</f>
        <v>5992615045.8500013</v>
      </c>
      <c r="E32" s="29">
        <f>SUM(E7:E31)</f>
        <v>5863524233.1000032</v>
      </c>
      <c r="F32" s="23">
        <f t="shared" si="0"/>
        <v>131.23065527119516</v>
      </c>
      <c r="G32" s="24">
        <f t="shared" si="1"/>
        <v>97.845835052605352</v>
      </c>
      <c r="H32" s="11" t="s">
        <v>35</v>
      </c>
      <c r="I32" s="11" t="s">
        <v>35</v>
      </c>
    </row>
    <row r="33" spans="1:4" x14ac:dyDescent="0.2">
      <c r="A33" s="2"/>
      <c r="B33" s="3"/>
      <c r="C33" s="3"/>
      <c r="D33" s="3"/>
    </row>
    <row r="34" spans="1:4" x14ac:dyDescent="0.2">
      <c r="A34" s="2"/>
      <c r="B34" s="3"/>
      <c r="C34" s="1"/>
      <c r="D34" s="3"/>
    </row>
    <row r="35" spans="1:4" x14ac:dyDescent="0.2">
      <c r="A35" s="2"/>
      <c r="B35" s="3"/>
      <c r="C35" s="1"/>
      <c r="D35" s="3"/>
    </row>
    <row r="36" spans="1:4" x14ac:dyDescent="0.2">
      <c r="A36" s="2"/>
      <c r="B36" s="3"/>
      <c r="C36" s="1"/>
      <c r="D36" s="3"/>
    </row>
    <row r="37" spans="1:4" x14ac:dyDescent="0.2">
      <c r="A37" s="2"/>
      <c r="B37" s="3"/>
      <c r="C37" s="1"/>
      <c r="D37" s="3"/>
    </row>
  </sheetData>
  <mergeCells count="9">
    <mergeCell ref="A2:I2"/>
    <mergeCell ref="H5:I5"/>
    <mergeCell ref="E5:E6"/>
    <mergeCell ref="F5:F6"/>
    <mergeCell ref="A5:A6"/>
    <mergeCell ref="B5:B6"/>
    <mergeCell ref="C5:C6"/>
    <mergeCell ref="D5:D6"/>
    <mergeCell ref="G5:G6"/>
  </mergeCells>
  <printOptions gridLinesSet="0"/>
  <pageMargins left="0.75" right="0.75" top="1" bottom="1" header="0.5" footer="0.5"/>
  <pageSetup scale="5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анализ исп МП за 2023</vt:lpstr>
      <vt:lpstr>'анализ исп МП за 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cp:lastPrinted>2024-04-23T04:41:01Z</cp:lastPrinted>
  <dcterms:created xsi:type="dcterms:W3CDTF">2021-03-23T11:27:16Z</dcterms:created>
  <dcterms:modified xsi:type="dcterms:W3CDTF">2024-03-29T13:55:11Z</dcterms:modified>
</cp:coreProperties>
</file>